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0155"/>
  </bookViews>
  <sheets>
    <sheet name="ассигн" sheetId="1" r:id="rId1"/>
  </sheets>
  <definedNames>
    <definedName name="_xlnm.Print_Titles" localSheetId="0">ассигн!$13:$15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 l="1"/>
  <c r="U16" i="1"/>
  <c r="S16" i="1"/>
</calcChain>
</file>

<file path=xl/sharedStrings.xml><?xml version="1.0" encoding="utf-8"?>
<sst xmlns="http://schemas.openxmlformats.org/spreadsheetml/2006/main" count="163" uniqueCount="62">
  <si>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</si>
  <si>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</si>
  <si>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</si>
  <si>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</si>
  <si>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</si>
  <si>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</si>
  <si>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</si>
  <si>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</si>
  <si>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</si>
  <si>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/>
  </si>
  <si>
    <t>Непрограммные расходы местного бюджета</t>
  </si>
  <si>
    <t>99.0.00.00000</t>
  </si>
  <si>
    <t>Уличное освещение</t>
  </si>
  <si>
    <t>99.0.00.00010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</si>
  <si>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</si>
  <si>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</si>
  <si>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</si>
  <si>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Глава муниципального образования</t>
  </si>
  <si>
    <t>99.0.00.02990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</si>
  <si>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</si>
  <si>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</si>
  <si>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</si>
  <si>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Обеспечение деятельности местных администраций</t>
  </si>
  <si>
    <t>99.0.00.04990</t>
  </si>
  <si>
    <t>Межбюджетные трансферты</t>
  </si>
  <si>
    <t>Иные межбюджетные трансферты</t>
  </si>
  <si>
    <t>540</t>
  </si>
  <si>
    <t>Иные бюджетные ассигнования</t>
  </si>
  <si>
    <t>Уплата налогов, сборов и иных платежей</t>
  </si>
  <si>
    <t>850</t>
  </si>
  <si>
    <t>Обеспечение деятельности органов финансового, финансово-бюджетного контроля</t>
  </si>
  <si>
    <t>99.0.00.06990</t>
  </si>
  <si>
    <t>Поддержка дорожного хозяйства</t>
  </si>
  <si>
    <t>99.0.00.15020</t>
  </si>
  <si>
    <t>Расходы по обеспечению пожарной безопасности</t>
  </si>
  <si>
    <t>99.0.00.18020</t>
  </si>
  <si>
    <t>Расходы в сфере культуры и кинематографии района</t>
  </si>
  <si>
    <t>99.0.00.40990</t>
  </si>
  <si>
    <t>Расходы на выплаты персоналу казенных учреждений</t>
  </si>
  <si>
    <t>110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</si>
  <si>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</si>
  <si>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</si>
  <si>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>Резервные фонды органов местного самоуправления</t>
  </si>
  <si>
    <t>99.0.00.70050</t>
  </si>
  <si>
    <t>Резервные средства</t>
  </si>
  <si>
    <t>870</t>
  </si>
  <si>
    <t>Осуществление отдельных полномочий  по решению вопросов в сфере административных правонарушений</t>
  </si>
  <si>
    <t>99.0.00.70190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</si>
  <si>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</si>
  <si>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99.0.00.70510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</si>
  <si>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</si>
  <si>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</si>
  <si>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</si>
  <si>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 xml:space="preserve">Условно утвержденные расходы </t>
  </si>
  <si>
    <t>99.0.00.99990</t>
  </si>
  <si>
    <t>990</t>
  </si>
  <si>
    <t>Итого расходов</t>
  </si>
  <si>
    <t>Сумма на 2022 год</t>
  </si>
  <si>
    <t>Сумма на 2023 год</t>
  </si>
  <si>
    <t>Сумма на 2024 год</t>
  </si>
  <si>
    <t xml:space="preserve">Приложение 3
 к решению сессии Совета депутатов 
Меньшиковского сельсовета
Венгеровского района 
Новосибирской области 
№ 74 от 27.12.2021г
</t>
  </si>
  <si>
    <t>Распределение бюджетных ассигнований бюджета Меньшиковского сельсовета Венгеровского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</si>
</sst>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\.00\.0"/>
    <numFmt numFmtId="166" formatCode="00;[Red]\-00;&quot;&quot;"/>
    <numFmt numFmtId="167" formatCode="#,##0.00_ ;[Red]\-#,##0.00\ "/>
    <numFmt numFmtId="168" formatCode="0.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protection hidden="1"/>
    </xf>
    <xf numFmtId="164" fontId="1" fillId="2" borderId="4" xfId="0" applyNumberFormat="1" applyFont="1" applyFill="1" applyBorder="1" applyAlignment="1" applyProtection="1">
      <alignment horizontal="right" vertical="center"/>
      <protection hidden="1"/>
    </xf>
    <xf numFmtId="164" fontId="1" fillId="3" borderId="4" xfId="0" applyNumberFormat="1" applyFont="1" applyFill="1" applyBorder="1" applyAlignment="1" applyProtection="1">
      <alignment horizontal="right" vertical="center"/>
      <protection hidden="1"/>
    </xf>
    <xf numFmtId="167" fontId="7" fillId="2" borderId="1" xfId="0" applyNumberFormat="1" applyFont="1" applyFill="1" applyBorder="1" applyAlignment="1" applyProtection="1">
      <alignment horizontal="right" vertical="center"/>
      <protection hidden="1"/>
    </xf>
    <xf numFmtId="165" fontId="2" fillId="3" borderId="3" xfId="0" applyNumberFormat="1" applyFont="1" applyFill="1" applyBorder="1" applyAlignment="1" applyProtection="1">
      <alignment horizontal="right" vertical="center"/>
      <protection hidden="1"/>
    </xf>
    <xf numFmtId="164" fontId="7" fillId="2" borderId="1" xfId="0" applyNumberFormat="1" applyFont="1" applyFill="1" applyBorder="1" applyAlignment="1" applyProtection="1">
      <alignment horizontal="right" vertical="center"/>
      <protection hidden="1"/>
    </xf>
    <xf numFmtId="165" fontId="8" fillId="2" borderId="1" xfId="0" applyNumberFormat="1" applyFont="1" applyFill="1" applyBorder="1" applyAlignment="1" applyProtection="1">
      <alignment horizontal="right" vertical="center"/>
      <protection hidden="1"/>
    </xf>
    <xf numFmtId="164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8" fillId="2" borderId="5" xfId="0" applyNumberFormat="1" applyFont="1" applyFill="1" applyBorder="1" applyAlignment="1" applyProtection="1">
      <alignment horizontal="right" vertical="center"/>
      <protection hidden="1"/>
    </xf>
    <xf numFmtId="165" fontId="8" fillId="2" borderId="5" xfId="0" applyNumberFormat="1" applyFont="1" applyFill="1" applyBorder="1" applyAlignment="1" applyProtection="1">
      <alignment horizontal="right" vertical="center"/>
      <protection hidden="1"/>
    </xf>
    <xf numFmtId="164" fontId="8" fillId="2" borderId="5" xfId="0" applyNumberFormat="1" applyFont="1" applyFill="1" applyBorder="1" applyAlignment="1" applyProtection="1">
      <alignment horizontal="right" vertical="center" wrapText="1"/>
      <protection hidden="1"/>
    </xf>
    <xf numFmtId="164" fontId="8" fillId="2" borderId="1" xfId="0" applyNumberFormat="1" applyFont="1" applyFill="1" applyBorder="1" applyAlignment="1" applyProtection="1">
      <alignment horizontal="right" vertical="center"/>
      <protection hidden="1"/>
    </xf>
    <xf numFmtId="164" fontId="8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2" borderId="1" xfId="0" applyNumberFormat="1" applyFont="1" applyFill="1" applyBorder="1" applyAlignment="1" applyProtection="1">
      <alignment horizontal="right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8" fillId="2" borderId="4" xfId="0" applyNumberFormat="1" applyFont="1" applyFill="1" applyBorder="1" applyAlignment="1" applyProtection="1">
      <alignment horizontal="right" vertical="center"/>
      <protection hidden="1"/>
    </xf>
    <xf numFmtId="164" fontId="7" fillId="2" borderId="4" xfId="0" applyNumberFormat="1" applyFont="1" applyFill="1" applyBorder="1" applyAlignment="1" applyProtection="1">
      <alignment horizontal="right" vertical="center"/>
      <protection hidden="1"/>
    </xf>
    <xf numFmtId="168" fontId="1" fillId="2" borderId="4" xfId="0" applyNumberFormat="1" applyFont="1" applyFill="1" applyBorder="1" applyAlignment="1" applyProtection="1">
      <alignment horizontal="right" vertical="center"/>
      <protection hidden="1"/>
    </xf>
    <xf numFmtId="168" fontId="7" fillId="2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4"/>
  <sheetViews>
    <sheetView tabSelected="1" view="pageBreakPreview" zoomScale="110" zoomScaleNormal="100" zoomScaleSheetLayoutView="110" workbookViewId="0">
      <selection activeCell="N8" sqref="N8:V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53" t="s">
        <v>60</v>
      </c>
      <c r="T1" s="54"/>
      <c r="U1" s="54"/>
      <c r="V1" s="54"/>
      <c r="W1" s="19"/>
      <c r="X1" s="19"/>
      <c r="Y1" s="19"/>
    </row>
    <row r="2" spans="1:25" ht="14.2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54"/>
      <c r="T2" s="54"/>
      <c r="U2" s="54"/>
      <c r="V2" s="54"/>
      <c r="W2" s="19"/>
      <c r="X2" s="19"/>
      <c r="Y2" s="19"/>
    </row>
    <row r="3" spans="1:25" ht="14.2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54"/>
      <c r="T3" s="54"/>
      <c r="U3" s="54"/>
      <c r="V3" s="54"/>
      <c r="W3" s="19"/>
      <c r="X3" s="19"/>
      <c r="Y3" s="19"/>
    </row>
    <row r="4" spans="1:25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54"/>
      <c r="T4" s="54"/>
      <c r="U4" s="54"/>
      <c r="V4" s="54"/>
      <c r="W4" s="20"/>
      <c r="X4" s="20"/>
      <c r="Y4" s="20"/>
    </row>
    <row r="5" spans="1:25" ht="48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54"/>
      <c r="T5" s="54"/>
      <c r="U5" s="54"/>
      <c r="V5" s="54"/>
      <c r="W5" s="20"/>
      <c r="X5" s="20"/>
      <c r="Y5" s="20"/>
    </row>
    <row r="6" spans="1:25" ht="12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2"/>
      <c r="T6" s="22"/>
      <c r="U6" s="22"/>
      <c r="V6" s="22"/>
      <c r="W6" s="20"/>
      <c r="X6" s="20"/>
      <c r="Y6" s="20"/>
    </row>
    <row r="7" spans="1:25" ht="14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2"/>
      <c r="T7" s="22"/>
      <c r="U7" s="22"/>
      <c r="V7" s="22"/>
      <c r="W7" s="20"/>
      <c r="X7" s="20"/>
      <c r="Y7" s="20"/>
    </row>
    <row r="8" spans="1:25" ht="14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60" t="s">
        <v>61</v>
      </c>
      <c r="O8" s="54"/>
      <c r="P8" s="54"/>
      <c r="Q8" s="54"/>
      <c r="R8" s="54"/>
      <c r="S8" s="54"/>
      <c r="T8" s="54"/>
      <c r="U8" s="54"/>
      <c r="V8" s="54"/>
      <c r="W8" s="20"/>
      <c r="X8" s="20"/>
      <c r="Y8" s="20"/>
    </row>
    <row r="9" spans="1:25" ht="14.2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54"/>
      <c r="O9" s="54"/>
      <c r="P9" s="54"/>
      <c r="Q9" s="54"/>
      <c r="R9" s="54"/>
      <c r="S9" s="54"/>
      <c r="T9" s="54"/>
      <c r="U9" s="54"/>
      <c r="V9" s="54"/>
      <c r="W9" s="20"/>
      <c r="X9" s="20"/>
      <c r="Y9" s="20"/>
    </row>
    <row r="10" spans="1:25" ht="28.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54"/>
      <c r="O10" s="54"/>
      <c r="P10" s="54"/>
      <c r="Q10" s="54"/>
      <c r="R10" s="54"/>
      <c r="S10" s="54"/>
      <c r="T10" s="54"/>
      <c r="U10" s="54"/>
      <c r="V10" s="54"/>
      <c r="W10" s="21"/>
      <c r="X10" s="20"/>
      <c r="Y10" s="20"/>
    </row>
    <row r="11" spans="1:25" ht="54.75" hidden="1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22"/>
      <c r="P11" s="22"/>
      <c r="Q11" s="22"/>
      <c r="R11" s="22"/>
      <c r="S11" s="22"/>
      <c r="T11" s="22"/>
      <c r="U11" s="22"/>
      <c r="V11" s="22"/>
      <c r="W11" s="21"/>
      <c r="X11" s="20"/>
      <c r="Y11" s="20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5" t="s">
        <v>8</v>
      </c>
      <c r="T12" s="55"/>
      <c r="U12" s="55"/>
      <c r="V12" s="55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7"/>
      <c r="Q13" s="18"/>
      <c r="R13" s="17"/>
      <c r="S13" s="56" t="s">
        <v>57</v>
      </c>
      <c r="T13" s="16"/>
      <c r="U13" s="58" t="s">
        <v>58</v>
      </c>
      <c r="V13" s="56" t="s">
        <v>59</v>
      </c>
      <c r="W13" s="2"/>
      <c r="X13" s="1"/>
      <c r="Y13" s="1"/>
    </row>
    <row r="14" spans="1:25" ht="42" customHeight="1" x14ac:dyDescent="0.2">
      <c r="A14" s="2"/>
      <c r="B14" s="12"/>
      <c r="C14" s="12" t="s">
        <v>7</v>
      </c>
      <c r="D14" s="12"/>
      <c r="E14" s="12"/>
      <c r="F14" s="12"/>
      <c r="G14" s="12"/>
      <c r="H14" s="12"/>
      <c r="I14" s="12" t="s">
        <v>6</v>
      </c>
      <c r="J14" s="12"/>
      <c r="K14" s="12"/>
      <c r="L14" s="12"/>
      <c r="M14" s="12"/>
      <c r="N14" s="15" t="s">
        <v>5</v>
      </c>
      <c r="O14" s="15" t="s">
        <v>2</v>
      </c>
      <c r="P14" s="14" t="s">
        <v>1</v>
      </c>
      <c r="Q14" s="15" t="s">
        <v>4</v>
      </c>
      <c r="R14" s="15" t="s">
        <v>3</v>
      </c>
      <c r="S14" s="57"/>
      <c r="T14" s="13" t="s">
        <v>0</v>
      </c>
      <c r="U14" s="59"/>
      <c r="V14" s="57"/>
      <c r="W14" s="6"/>
      <c r="X14" s="6"/>
      <c r="Y14" s="2"/>
    </row>
    <row r="15" spans="1:25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11">
        <v>4</v>
      </c>
      <c r="R15" s="10">
        <v>5</v>
      </c>
      <c r="S15" s="9">
        <v>6</v>
      </c>
      <c r="T15" s="8"/>
      <c r="U15" s="7">
        <v>7</v>
      </c>
      <c r="V15" s="7">
        <v>8</v>
      </c>
      <c r="W15" s="6"/>
      <c r="X15" s="6"/>
      <c r="Y15" s="2"/>
    </row>
    <row r="16" spans="1:25" ht="15.75" x14ac:dyDescent="0.2">
      <c r="N16" s="5" t="s">
        <v>10</v>
      </c>
      <c r="O16" s="3" t="s">
        <v>11</v>
      </c>
      <c r="P16" s="3" t="s">
        <v>9</v>
      </c>
      <c r="Q16" s="4">
        <v>0</v>
      </c>
      <c r="R16" s="4">
        <v>0</v>
      </c>
      <c r="S16" s="33">
        <f>S17+S20+S23+S32+S35+S38+S41+S48+S53+S56+S59+S69</f>
        <v>7820.6900000000005</v>
      </c>
      <c r="T16" s="34">
        <v>2749.2</v>
      </c>
      <c r="U16" s="35">
        <f>U17+U20+U23+U32+U35+U38+U41+U48+U53+U56+U69</f>
        <v>2830.16</v>
      </c>
      <c r="V16" s="35">
        <f>V17+V20+V23+V32+V35+V38+V41+V48+V53+V56+V69</f>
        <v>2512.92</v>
      </c>
    </row>
    <row r="17" spans="14:22" ht="15.75" x14ac:dyDescent="0.2">
      <c r="N17" s="5" t="s">
        <v>12</v>
      </c>
      <c r="O17" s="3" t="s">
        <v>13</v>
      </c>
      <c r="P17" s="3" t="s">
        <v>9</v>
      </c>
      <c r="Q17" s="4">
        <v>0</v>
      </c>
      <c r="R17" s="4">
        <v>0</v>
      </c>
      <c r="S17" s="37">
        <v>337.1</v>
      </c>
      <c r="T17" s="38"/>
      <c r="U17" s="39">
        <v>0</v>
      </c>
      <c r="V17" s="37">
        <v>0</v>
      </c>
    </row>
    <row r="18" spans="14:22" ht="31.5" x14ac:dyDescent="0.2">
      <c r="N18" s="23" t="s">
        <v>14</v>
      </c>
      <c r="O18" s="24" t="s">
        <v>13</v>
      </c>
      <c r="P18" s="24">
        <v>200</v>
      </c>
      <c r="Q18" s="25">
        <v>0</v>
      </c>
      <c r="R18" s="25">
        <v>0</v>
      </c>
      <c r="S18" s="43">
        <v>337.1</v>
      </c>
      <c r="T18" s="38"/>
      <c r="U18" s="44">
        <v>0</v>
      </c>
      <c r="V18" s="43">
        <v>0</v>
      </c>
    </row>
    <row r="19" spans="14:22" ht="47.25" x14ac:dyDescent="0.2">
      <c r="N19" s="23" t="s">
        <v>15</v>
      </c>
      <c r="O19" s="24" t="s">
        <v>13</v>
      </c>
      <c r="P19" s="24" t="s">
        <v>16</v>
      </c>
      <c r="Q19" s="25">
        <v>5</v>
      </c>
      <c r="R19" s="25">
        <v>3</v>
      </c>
      <c r="S19" s="43">
        <v>337.1</v>
      </c>
      <c r="T19" s="38"/>
      <c r="U19" s="44">
        <v>0</v>
      </c>
      <c r="V19" s="43">
        <v>0</v>
      </c>
    </row>
    <row r="20" spans="14:22" ht="15.75" x14ac:dyDescent="0.2">
      <c r="N20" s="5" t="s">
        <v>17</v>
      </c>
      <c r="O20" s="3" t="s">
        <v>18</v>
      </c>
      <c r="P20" s="3" t="s">
        <v>9</v>
      </c>
      <c r="Q20" s="4">
        <v>0</v>
      </c>
      <c r="R20" s="4">
        <v>0</v>
      </c>
      <c r="S20" s="37">
        <v>180</v>
      </c>
      <c r="T20" s="38"/>
      <c r="U20" s="39">
        <v>769.11</v>
      </c>
      <c r="V20" s="37">
        <v>769.11</v>
      </c>
    </row>
    <row r="21" spans="14:22" ht="94.5" x14ac:dyDescent="0.2">
      <c r="N21" s="23" t="s">
        <v>19</v>
      </c>
      <c r="O21" s="24" t="s">
        <v>18</v>
      </c>
      <c r="P21" s="24">
        <v>100</v>
      </c>
      <c r="Q21" s="25">
        <v>0</v>
      </c>
      <c r="R21" s="25">
        <v>0</v>
      </c>
      <c r="S21" s="40">
        <v>180</v>
      </c>
      <c r="T21" s="41"/>
      <c r="U21" s="42">
        <v>769.11</v>
      </c>
      <c r="V21" s="40">
        <v>769.11</v>
      </c>
    </row>
    <row r="22" spans="14:22" ht="31.5" x14ac:dyDescent="0.2">
      <c r="N22" s="23" t="s">
        <v>20</v>
      </c>
      <c r="O22" s="24" t="s">
        <v>18</v>
      </c>
      <c r="P22" s="24" t="s">
        <v>21</v>
      </c>
      <c r="Q22" s="25">
        <v>1</v>
      </c>
      <c r="R22" s="25">
        <v>2</v>
      </c>
      <c r="S22" s="43">
        <v>180</v>
      </c>
      <c r="T22" s="38"/>
      <c r="U22" s="44">
        <v>769.11</v>
      </c>
      <c r="V22" s="43">
        <v>769.11</v>
      </c>
    </row>
    <row r="23" spans="14:22" ht="31.5" x14ac:dyDescent="0.2">
      <c r="N23" s="5" t="s">
        <v>22</v>
      </c>
      <c r="O23" s="3" t="s">
        <v>23</v>
      </c>
      <c r="P23" s="3" t="s">
        <v>9</v>
      </c>
      <c r="Q23" s="4">
        <v>0</v>
      </c>
      <c r="R23" s="4">
        <v>0</v>
      </c>
      <c r="S23" s="45">
        <v>1140.32</v>
      </c>
      <c r="T23" s="36"/>
      <c r="U23" s="50">
        <v>1112.56</v>
      </c>
      <c r="V23" s="50">
        <v>1019.84</v>
      </c>
    </row>
    <row r="24" spans="14:22" ht="94.5" x14ac:dyDescent="0.2">
      <c r="N24" s="23" t="s">
        <v>19</v>
      </c>
      <c r="O24" s="24" t="s">
        <v>23</v>
      </c>
      <c r="P24" s="24">
        <v>100</v>
      </c>
      <c r="Q24" s="25">
        <v>0</v>
      </c>
      <c r="R24" s="25">
        <v>0</v>
      </c>
      <c r="S24" s="47">
        <v>695.5</v>
      </c>
      <c r="T24" s="36"/>
      <c r="U24" s="46">
        <v>1112.56</v>
      </c>
      <c r="V24" s="46">
        <v>1019.84</v>
      </c>
    </row>
    <row r="25" spans="14:22" ht="31.5" x14ac:dyDescent="0.2">
      <c r="N25" s="23" t="s">
        <v>20</v>
      </c>
      <c r="O25" s="24" t="s">
        <v>23</v>
      </c>
      <c r="P25" s="24" t="s">
        <v>21</v>
      </c>
      <c r="Q25" s="25">
        <v>1</v>
      </c>
      <c r="R25" s="25">
        <v>4</v>
      </c>
      <c r="S25" s="47">
        <v>695.5</v>
      </c>
      <c r="T25" s="36"/>
      <c r="U25" s="46">
        <v>1112.56</v>
      </c>
      <c r="V25" s="47">
        <v>1019.84</v>
      </c>
    </row>
    <row r="26" spans="14:22" ht="31.5" x14ac:dyDescent="0.2">
      <c r="N26" s="23" t="s">
        <v>14</v>
      </c>
      <c r="O26" s="24" t="s">
        <v>23</v>
      </c>
      <c r="P26" s="24">
        <v>200</v>
      </c>
      <c r="Q26" s="25">
        <v>0</v>
      </c>
      <c r="R26" s="25">
        <v>0</v>
      </c>
      <c r="S26" s="47">
        <v>357</v>
      </c>
      <c r="T26" s="48"/>
      <c r="U26" s="46">
        <v>0</v>
      </c>
      <c r="V26" s="47">
        <v>0</v>
      </c>
    </row>
    <row r="27" spans="14:22" ht="47.25" x14ac:dyDescent="0.2">
      <c r="N27" s="23" t="s">
        <v>15</v>
      </c>
      <c r="O27" s="24" t="s">
        <v>23</v>
      </c>
      <c r="P27" s="24" t="s">
        <v>16</v>
      </c>
      <c r="Q27" s="25">
        <v>1</v>
      </c>
      <c r="R27" s="25">
        <v>4</v>
      </c>
      <c r="S27" s="47">
        <v>357</v>
      </c>
      <c r="T27" s="48"/>
      <c r="U27" s="46">
        <v>0</v>
      </c>
      <c r="V27" s="47">
        <v>0</v>
      </c>
    </row>
    <row r="28" spans="14:22" ht="15.75" x14ac:dyDescent="0.2">
      <c r="N28" s="23" t="s">
        <v>24</v>
      </c>
      <c r="O28" s="24" t="s">
        <v>23</v>
      </c>
      <c r="P28" s="24">
        <v>500</v>
      </c>
      <c r="Q28" s="25">
        <v>0</v>
      </c>
      <c r="R28" s="25">
        <v>0</v>
      </c>
      <c r="S28" s="47">
        <v>19.82</v>
      </c>
      <c r="T28" s="48"/>
      <c r="U28" s="46">
        <v>0</v>
      </c>
      <c r="V28" s="47">
        <v>0</v>
      </c>
    </row>
    <row r="29" spans="14:22" ht="15.75" x14ac:dyDescent="0.2">
      <c r="N29" s="23" t="s">
        <v>25</v>
      </c>
      <c r="O29" s="24" t="s">
        <v>23</v>
      </c>
      <c r="P29" s="24" t="s">
        <v>26</v>
      </c>
      <c r="Q29" s="25">
        <v>1</v>
      </c>
      <c r="R29" s="25">
        <v>4</v>
      </c>
      <c r="S29" s="47">
        <v>19.82</v>
      </c>
      <c r="T29" s="48"/>
      <c r="U29" s="46">
        <v>0</v>
      </c>
      <c r="V29" s="47">
        <v>0</v>
      </c>
    </row>
    <row r="30" spans="14:22" ht="15.75" x14ac:dyDescent="0.2">
      <c r="N30" s="23" t="s">
        <v>27</v>
      </c>
      <c r="O30" s="24" t="s">
        <v>23</v>
      </c>
      <c r="P30" s="24">
        <v>800</v>
      </c>
      <c r="Q30" s="25">
        <v>0</v>
      </c>
      <c r="R30" s="25">
        <v>0</v>
      </c>
      <c r="S30" s="47">
        <v>68</v>
      </c>
      <c r="T30" s="48"/>
      <c r="U30" s="46">
        <v>0</v>
      </c>
      <c r="V30" s="47">
        <v>0</v>
      </c>
    </row>
    <row r="31" spans="14:22" ht="15.75" x14ac:dyDescent="0.2">
      <c r="N31" s="23" t="s">
        <v>28</v>
      </c>
      <c r="O31" s="24" t="s">
        <v>23</v>
      </c>
      <c r="P31" s="24" t="s">
        <v>29</v>
      </c>
      <c r="Q31" s="25">
        <v>1</v>
      </c>
      <c r="R31" s="25">
        <v>4</v>
      </c>
      <c r="S31" s="47">
        <v>68</v>
      </c>
      <c r="T31" s="48"/>
      <c r="U31" s="46">
        <v>0</v>
      </c>
      <c r="V31" s="47">
        <v>0</v>
      </c>
    </row>
    <row r="32" spans="14:22" ht="47.25" x14ac:dyDescent="0.2">
      <c r="N32" s="5" t="s">
        <v>30</v>
      </c>
      <c r="O32" s="3" t="s">
        <v>31</v>
      </c>
      <c r="P32" s="3" t="s">
        <v>9</v>
      </c>
      <c r="Q32" s="4">
        <v>0</v>
      </c>
      <c r="R32" s="4">
        <v>0</v>
      </c>
      <c r="S32" s="45">
        <v>20</v>
      </c>
      <c r="T32" s="48"/>
      <c r="U32" s="33">
        <v>0</v>
      </c>
      <c r="V32" s="45">
        <v>0</v>
      </c>
    </row>
    <row r="33" spans="14:22" ht="15.75" x14ac:dyDescent="0.2">
      <c r="N33" s="23" t="s">
        <v>24</v>
      </c>
      <c r="O33" s="24" t="s">
        <v>31</v>
      </c>
      <c r="P33" s="24">
        <v>500</v>
      </c>
      <c r="Q33" s="25">
        <v>0</v>
      </c>
      <c r="R33" s="25">
        <v>0</v>
      </c>
      <c r="S33" s="47">
        <v>20</v>
      </c>
      <c r="T33" s="48"/>
      <c r="U33" s="46">
        <v>0</v>
      </c>
      <c r="V33" s="47">
        <v>0</v>
      </c>
    </row>
    <row r="34" spans="14:22" ht="15.75" x14ac:dyDescent="0.2">
      <c r="N34" s="23" t="s">
        <v>25</v>
      </c>
      <c r="O34" s="24" t="s">
        <v>31</v>
      </c>
      <c r="P34" s="24" t="s">
        <v>26</v>
      </c>
      <c r="Q34" s="25">
        <v>1</v>
      </c>
      <c r="R34" s="25">
        <v>6</v>
      </c>
      <c r="S34" s="47">
        <v>20</v>
      </c>
      <c r="T34" s="48"/>
      <c r="U34" s="46">
        <v>0</v>
      </c>
      <c r="V34" s="47">
        <v>0</v>
      </c>
    </row>
    <row r="35" spans="14:22" ht="15.75" x14ac:dyDescent="0.2">
      <c r="N35" s="5" t="s">
        <v>32</v>
      </c>
      <c r="O35" s="3" t="s">
        <v>33</v>
      </c>
      <c r="P35" s="3" t="s">
        <v>9</v>
      </c>
      <c r="Q35" s="4">
        <v>0</v>
      </c>
      <c r="R35" s="4">
        <v>0</v>
      </c>
      <c r="S35" s="37">
        <v>346.39</v>
      </c>
      <c r="T35" s="38"/>
      <c r="U35" s="39">
        <v>362.8</v>
      </c>
      <c r="V35" s="37">
        <v>382.49</v>
      </c>
    </row>
    <row r="36" spans="14:22" ht="31.5" x14ac:dyDescent="0.2">
      <c r="N36" s="23" t="s">
        <v>14</v>
      </c>
      <c r="O36" s="24" t="s">
        <v>33</v>
      </c>
      <c r="P36" s="24">
        <v>200</v>
      </c>
      <c r="Q36" s="25">
        <v>0</v>
      </c>
      <c r="R36" s="25">
        <v>0</v>
      </c>
      <c r="S36" s="43">
        <v>346.39</v>
      </c>
      <c r="T36" s="38"/>
      <c r="U36" s="44">
        <v>362.8</v>
      </c>
      <c r="V36" s="43">
        <v>382.49</v>
      </c>
    </row>
    <row r="37" spans="14:22" ht="47.25" x14ac:dyDescent="0.2">
      <c r="N37" s="23" t="s">
        <v>15</v>
      </c>
      <c r="O37" s="24" t="s">
        <v>33</v>
      </c>
      <c r="P37" s="24" t="s">
        <v>16</v>
      </c>
      <c r="Q37" s="25">
        <v>4</v>
      </c>
      <c r="R37" s="25">
        <v>9</v>
      </c>
      <c r="S37" s="43">
        <v>346.39</v>
      </c>
      <c r="T37" s="38"/>
      <c r="U37" s="44">
        <v>362.8</v>
      </c>
      <c r="V37" s="43">
        <v>382.49</v>
      </c>
    </row>
    <row r="38" spans="14:22" ht="31.5" x14ac:dyDescent="0.2">
      <c r="N38" s="5" t="s">
        <v>34</v>
      </c>
      <c r="O38" s="3" t="s">
        <v>35</v>
      </c>
      <c r="P38" s="3" t="s">
        <v>9</v>
      </c>
      <c r="Q38" s="4">
        <v>0</v>
      </c>
      <c r="R38" s="4">
        <v>0</v>
      </c>
      <c r="S38" s="37">
        <v>28.3</v>
      </c>
      <c r="T38" s="38"/>
      <c r="U38" s="39">
        <v>0</v>
      </c>
      <c r="V38" s="37">
        <v>0</v>
      </c>
    </row>
    <row r="39" spans="14:22" ht="31.5" x14ac:dyDescent="0.2">
      <c r="N39" s="23" t="s">
        <v>14</v>
      </c>
      <c r="O39" s="24" t="s">
        <v>35</v>
      </c>
      <c r="P39" s="24">
        <v>200</v>
      </c>
      <c r="Q39" s="25">
        <v>0</v>
      </c>
      <c r="R39" s="25">
        <v>0</v>
      </c>
      <c r="S39" s="43">
        <v>28.3</v>
      </c>
      <c r="T39" s="38"/>
      <c r="U39" s="44">
        <v>0</v>
      </c>
      <c r="V39" s="43">
        <v>0</v>
      </c>
    </row>
    <row r="40" spans="14:22" ht="47.25" x14ac:dyDescent="0.2">
      <c r="N40" s="23" t="s">
        <v>15</v>
      </c>
      <c r="O40" s="24" t="s">
        <v>35</v>
      </c>
      <c r="P40" s="24" t="s">
        <v>16</v>
      </c>
      <c r="Q40" s="25">
        <v>3</v>
      </c>
      <c r="R40" s="25">
        <v>10</v>
      </c>
      <c r="S40" s="43">
        <v>28.3</v>
      </c>
      <c r="T40" s="38"/>
      <c r="U40" s="44">
        <v>0</v>
      </c>
      <c r="V40" s="43">
        <v>0</v>
      </c>
    </row>
    <row r="41" spans="14:22" ht="31.5" x14ac:dyDescent="0.2">
      <c r="N41" s="5" t="s">
        <v>36</v>
      </c>
      <c r="O41" s="3" t="s">
        <v>37</v>
      </c>
      <c r="P41" s="3" t="s">
        <v>9</v>
      </c>
      <c r="Q41" s="4">
        <v>0</v>
      </c>
      <c r="R41" s="4">
        <v>0</v>
      </c>
      <c r="S41" s="45">
        <v>758.28</v>
      </c>
      <c r="T41" s="36"/>
      <c r="U41" s="33">
        <v>400.12</v>
      </c>
      <c r="V41" s="45">
        <v>100</v>
      </c>
    </row>
    <row r="42" spans="14:22" ht="94.5" x14ac:dyDescent="0.2">
      <c r="N42" s="23" t="s">
        <v>19</v>
      </c>
      <c r="O42" s="24" t="s">
        <v>37</v>
      </c>
      <c r="P42" s="24">
        <v>100</v>
      </c>
      <c r="Q42" s="25">
        <v>0</v>
      </c>
      <c r="R42" s="25">
        <v>0</v>
      </c>
      <c r="S42" s="47">
        <v>430</v>
      </c>
      <c r="T42" s="36"/>
      <c r="U42" s="49">
        <v>400.12</v>
      </c>
      <c r="V42" s="43">
        <v>100</v>
      </c>
    </row>
    <row r="43" spans="14:22" ht="31.5" x14ac:dyDescent="0.2">
      <c r="N43" s="23" t="s">
        <v>38</v>
      </c>
      <c r="O43" s="24" t="s">
        <v>37</v>
      </c>
      <c r="P43" s="24" t="s">
        <v>39</v>
      </c>
      <c r="Q43" s="25">
        <v>8</v>
      </c>
      <c r="R43" s="25">
        <v>1</v>
      </c>
      <c r="S43" s="47">
        <v>430</v>
      </c>
      <c r="T43" s="36"/>
      <c r="U43" s="49">
        <v>400.12</v>
      </c>
      <c r="V43" s="43">
        <v>100</v>
      </c>
    </row>
    <row r="44" spans="14:22" ht="31.5" x14ac:dyDescent="0.2">
      <c r="N44" s="23" t="s">
        <v>14</v>
      </c>
      <c r="O44" s="24" t="s">
        <v>37</v>
      </c>
      <c r="P44" s="24">
        <v>200</v>
      </c>
      <c r="Q44" s="25">
        <v>0</v>
      </c>
      <c r="R44" s="25">
        <v>0</v>
      </c>
      <c r="S44" s="47">
        <v>317.68</v>
      </c>
      <c r="T44" s="36"/>
      <c r="U44" s="46">
        <v>0</v>
      </c>
      <c r="V44" s="47">
        <v>0</v>
      </c>
    </row>
    <row r="45" spans="14:22" ht="47.25" x14ac:dyDescent="0.2">
      <c r="N45" s="23" t="s">
        <v>15</v>
      </c>
      <c r="O45" s="24" t="s">
        <v>37</v>
      </c>
      <c r="P45" s="24" t="s">
        <v>16</v>
      </c>
      <c r="Q45" s="25">
        <v>8</v>
      </c>
      <c r="R45" s="25">
        <v>1</v>
      </c>
      <c r="S45" s="47">
        <v>317.68</v>
      </c>
      <c r="T45" s="36"/>
      <c r="U45" s="46">
        <v>0</v>
      </c>
      <c r="V45" s="47">
        <v>0</v>
      </c>
    </row>
    <row r="46" spans="14:22" ht="15.75" x14ac:dyDescent="0.2">
      <c r="N46" s="23" t="s">
        <v>27</v>
      </c>
      <c r="O46" s="24" t="s">
        <v>37</v>
      </c>
      <c r="P46" s="24">
        <v>800</v>
      </c>
      <c r="Q46" s="25">
        <v>0</v>
      </c>
      <c r="R46" s="25">
        <v>0</v>
      </c>
      <c r="S46" s="47">
        <v>10.6</v>
      </c>
      <c r="T46" s="36"/>
      <c r="U46" s="46">
        <v>0</v>
      </c>
      <c r="V46" s="47">
        <v>0</v>
      </c>
    </row>
    <row r="47" spans="14:22" ht="15.75" x14ac:dyDescent="0.2">
      <c r="N47" s="23" t="s">
        <v>28</v>
      </c>
      <c r="O47" s="24" t="s">
        <v>37</v>
      </c>
      <c r="P47" s="24" t="s">
        <v>29</v>
      </c>
      <c r="Q47" s="25">
        <v>8</v>
      </c>
      <c r="R47" s="25">
        <v>1</v>
      </c>
      <c r="S47" s="47">
        <v>10.6</v>
      </c>
      <c r="T47" s="36"/>
      <c r="U47" s="46">
        <v>0</v>
      </c>
      <c r="V47" s="47">
        <v>0</v>
      </c>
    </row>
    <row r="48" spans="14:22" ht="63" x14ac:dyDescent="0.2">
      <c r="N48" s="5" t="s">
        <v>40</v>
      </c>
      <c r="O48" s="3" t="s">
        <v>41</v>
      </c>
      <c r="P48" s="3" t="s">
        <v>9</v>
      </c>
      <c r="Q48" s="4">
        <v>0</v>
      </c>
      <c r="R48" s="4">
        <v>0</v>
      </c>
      <c r="S48" s="37">
        <v>113.8</v>
      </c>
      <c r="T48" s="38"/>
      <c r="U48" s="39">
        <v>117.66</v>
      </c>
      <c r="V48" s="37">
        <v>121.83</v>
      </c>
    </row>
    <row r="49" spans="14:22" ht="94.5" x14ac:dyDescent="0.2">
      <c r="N49" s="23" t="s">
        <v>19</v>
      </c>
      <c r="O49" s="24" t="s">
        <v>41</v>
      </c>
      <c r="P49" s="24">
        <v>100</v>
      </c>
      <c r="Q49" s="25">
        <v>0</v>
      </c>
      <c r="R49" s="25">
        <v>0</v>
      </c>
      <c r="S49" s="43">
        <v>106.37</v>
      </c>
      <c r="T49" s="38"/>
      <c r="U49" s="44">
        <v>113.83</v>
      </c>
      <c r="V49" s="43">
        <v>121.44</v>
      </c>
    </row>
    <row r="50" spans="14:22" ht="31.5" x14ac:dyDescent="0.2">
      <c r="N50" s="23" t="s">
        <v>20</v>
      </c>
      <c r="O50" s="24" t="s">
        <v>41</v>
      </c>
      <c r="P50" s="24" t="s">
        <v>21</v>
      </c>
      <c r="Q50" s="25">
        <v>2</v>
      </c>
      <c r="R50" s="25">
        <v>3</v>
      </c>
      <c r="S50" s="43">
        <v>106.37</v>
      </c>
      <c r="T50" s="38"/>
      <c r="U50" s="44">
        <v>113.83</v>
      </c>
      <c r="V50" s="43">
        <v>121.44</v>
      </c>
    </row>
    <row r="51" spans="14:22" ht="31.5" x14ac:dyDescent="0.2">
      <c r="N51" s="23" t="s">
        <v>14</v>
      </c>
      <c r="O51" s="24" t="s">
        <v>41</v>
      </c>
      <c r="P51" s="24">
        <v>200</v>
      </c>
      <c r="Q51" s="25">
        <v>0</v>
      </c>
      <c r="R51" s="25">
        <v>0</v>
      </c>
      <c r="S51" s="43">
        <v>7.43</v>
      </c>
      <c r="T51" s="38"/>
      <c r="U51" s="44">
        <v>3.83</v>
      </c>
      <c r="V51" s="43">
        <v>0.39</v>
      </c>
    </row>
    <row r="52" spans="14:22" ht="47.25" x14ac:dyDescent="0.2">
      <c r="N52" s="23" t="s">
        <v>15</v>
      </c>
      <c r="O52" s="24" t="s">
        <v>41</v>
      </c>
      <c r="P52" s="24" t="s">
        <v>16</v>
      </c>
      <c r="Q52" s="25">
        <v>2</v>
      </c>
      <c r="R52" s="25">
        <v>3</v>
      </c>
      <c r="S52" s="43">
        <v>7.43</v>
      </c>
      <c r="T52" s="38"/>
      <c r="U52" s="44">
        <v>3.83</v>
      </c>
      <c r="V52" s="43">
        <v>0.39</v>
      </c>
    </row>
    <row r="53" spans="14:22" ht="31.5" x14ac:dyDescent="0.2">
      <c r="N53" s="5" t="s">
        <v>42</v>
      </c>
      <c r="O53" s="3" t="s">
        <v>43</v>
      </c>
      <c r="P53" s="3" t="s">
        <v>9</v>
      </c>
      <c r="Q53" s="4">
        <v>0</v>
      </c>
      <c r="R53" s="4">
        <v>0</v>
      </c>
      <c r="S53" s="45">
        <v>1</v>
      </c>
      <c r="T53" s="36"/>
      <c r="U53" s="33">
        <v>0</v>
      </c>
      <c r="V53" s="45">
        <v>0</v>
      </c>
    </row>
    <row r="54" spans="14:22" ht="15.75" x14ac:dyDescent="0.2">
      <c r="N54" s="23" t="s">
        <v>27</v>
      </c>
      <c r="O54" s="24" t="s">
        <v>43</v>
      </c>
      <c r="P54" s="24">
        <v>800</v>
      </c>
      <c r="Q54" s="25">
        <v>0</v>
      </c>
      <c r="R54" s="25">
        <v>0</v>
      </c>
      <c r="S54" s="47">
        <v>1</v>
      </c>
      <c r="T54" s="36"/>
      <c r="U54" s="46">
        <v>0</v>
      </c>
      <c r="V54" s="47">
        <v>0</v>
      </c>
    </row>
    <row r="55" spans="14:22" ht="15.75" x14ac:dyDescent="0.2">
      <c r="N55" s="23" t="s">
        <v>44</v>
      </c>
      <c r="O55" s="24" t="s">
        <v>43</v>
      </c>
      <c r="P55" s="24" t="s">
        <v>45</v>
      </c>
      <c r="Q55" s="25">
        <v>1</v>
      </c>
      <c r="R55" s="25">
        <v>11</v>
      </c>
      <c r="S55" s="47">
        <v>1</v>
      </c>
      <c r="T55" s="36"/>
      <c r="U55" s="46">
        <v>0</v>
      </c>
      <c r="V55" s="47">
        <v>0</v>
      </c>
    </row>
    <row r="56" spans="14:22" ht="47.25" x14ac:dyDescent="0.2">
      <c r="N56" s="5" t="s">
        <v>46</v>
      </c>
      <c r="O56" s="3" t="s">
        <v>47</v>
      </c>
      <c r="P56" s="3" t="s">
        <v>9</v>
      </c>
      <c r="Q56" s="4">
        <v>0</v>
      </c>
      <c r="R56" s="4">
        <v>0</v>
      </c>
      <c r="S56" s="45">
        <v>0.1</v>
      </c>
      <c r="T56" s="48"/>
      <c r="U56" s="33">
        <v>0.1</v>
      </c>
      <c r="V56" s="45">
        <v>0.1</v>
      </c>
    </row>
    <row r="57" spans="14:22" ht="31.5" x14ac:dyDescent="0.2">
      <c r="N57" s="23" t="s">
        <v>14</v>
      </c>
      <c r="O57" s="24" t="s">
        <v>47</v>
      </c>
      <c r="P57" s="24">
        <v>200</v>
      </c>
      <c r="Q57" s="25">
        <v>0</v>
      </c>
      <c r="R57" s="25">
        <v>0</v>
      </c>
      <c r="S57" s="47">
        <v>0.1</v>
      </c>
      <c r="T57" s="48"/>
      <c r="U57" s="46">
        <v>0.1</v>
      </c>
      <c r="V57" s="47">
        <v>0.1</v>
      </c>
    </row>
    <row r="58" spans="14:22" ht="47.25" x14ac:dyDescent="0.2">
      <c r="N58" s="23" t="s">
        <v>15</v>
      </c>
      <c r="O58" s="24" t="s">
        <v>47</v>
      </c>
      <c r="P58" s="24" t="s">
        <v>16</v>
      </c>
      <c r="Q58" s="25">
        <v>1</v>
      </c>
      <c r="R58" s="25">
        <v>4</v>
      </c>
      <c r="S58" s="47">
        <v>0.1</v>
      </c>
      <c r="T58" s="48"/>
      <c r="U58" s="46">
        <v>0.1</v>
      </c>
      <c r="V58" s="47">
        <v>0.1</v>
      </c>
    </row>
    <row r="59" spans="14:22" ht="63" x14ac:dyDescent="0.2">
      <c r="N59" s="5" t="s">
        <v>48</v>
      </c>
      <c r="O59" s="3" t="s">
        <v>49</v>
      </c>
      <c r="P59" s="3" t="s">
        <v>9</v>
      </c>
      <c r="Q59" s="4">
        <v>0</v>
      </c>
      <c r="R59" s="4">
        <v>0</v>
      </c>
      <c r="S59" s="45">
        <v>4895.3999999999996</v>
      </c>
      <c r="T59" s="36"/>
      <c r="U59" s="33">
        <v>0</v>
      </c>
      <c r="V59" s="45">
        <v>0</v>
      </c>
    </row>
    <row r="60" spans="14:22" ht="94.5" x14ac:dyDescent="0.2">
      <c r="N60" s="23" t="s">
        <v>19</v>
      </c>
      <c r="O60" s="24" t="s">
        <v>49</v>
      </c>
      <c r="P60" s="24">
        <v>100</v>
      </c>
      <c r="Q60" s="25">
        <v>0</v>
      </c>
      <c r="R60" s="25">
        <v>0</v>
      </c>
      <c r="S60" s="47">
        <v>3114</v>
      </c>
      <c r="T60" s="36"/>
      <c r="U60" s="46">
        <v>0</v>
      </c>
      <c r="V60" s="47">
        <v>0</v>
      </c>
    </row>
    <row r="61" spans="14:22" ht="31.5" x14ac:dyDescent="0.2">
      <c r="N61" s="23" t="s">
        <v>38</v>
      </c>
      <c r="O61" s="24" t="s">
        <v>49</v>
      </c>
      <c r="P61" s="24" t="s">
        <v>39</v>
      </c>
      <c r="Q61" s="25">
        <v>8</v>
      </c>
      <c r="R61" s="25">
        <v>1</v>
      </c>
      <c r="S61" s="47">
        <v>2103.52</v>
      </c>
      <c r="T61" s="36"/>
      <c r="U61" s="46">
        <v>0</v>
      </c>
      <c r="V61" s="47">
        <v>0</v>
      </c>
    </row>
    <row r="62" spans="14:22" ht="31.5" x14ac:dyDescent="0.2">
      <c r="N62" s="23" t="s">
        <v>20</v>
      </c>
      <c r="O62" s="24" t="s">
        <v>49</v>
      </c>
      <c r="P62" s="24" t="s">
        <v>21</v>
      </c>
      <c r="Q62" s="25">
        <v>1</v>
      </c>
      <c r="R62" s="25">
        <v>2</v>
      </c>
      <c r="S62" s="47">
        <v>589.11</v>
      </c>
      <c r="T62" s="36"/>
      <c r="U62" s="46">
        <v>0</v>
      </c>
      <c r="V62" s="47">
        <v>0</v>
      </c>
    </row>
    <row r="63" spans="14:22" ht="31.5" x14ac:dyDescent="0.2">
      <c r="N63" s="23" t="s">
        <v>20</v>
      </c>
      <c r="O63" s="24" t="s">
        <v>49</v>
      </c>
      <c r="P63" s="24" t="s">
        <v>21</v>
      </c>
      <c r="Q63" s="25">
        <v>1</v>
      </c>
      <c r="R63" s="25">
        <v>4</v>
      </c>
      <c r="S63" s="47">
        <v>421.37</v>
      </c>
      <c r="T63" s="36"/>
      <c r="U63" s="46">
        <v>0</v>
      </c>
      <c r="V63" s="47">
        <v>0</v>
      </c>
    </row>
    <row r="64" spans="14:22" ht="31.5" x14ac:dyDescent="0.2">
      <c r="N64" s="23" t="s">
        <v>14</v>
      </c>
      <c r="O64" s="24" t="s">
        <v>49</v>
      </c>
      <c r="P64" s="24">
        <v>200</v>
      </c>
      <c r="Q64" s="25">
        <v>0</v>
      </c>
      <c r="R64" s="25">
        <v>0</v>
      </c>
      <c r="S64" s="47">
        <v>1600</v>
      </c>
      <c r="T64" s="36"/>
      <c r="U64" s="46">
        <v>0</v>
      </c>
      <c r="V64" s="47">
        <v>0</v>
      </c>
    </row>
    <row r="65" spans="14:22" ht="47.25" x14ac:dyDescent="0.2">
      <c r="N65" s="23" t="s">
        <v>15</v>
      </c>
      <c r="O65" s="24" t="s">
        <v>49</v>
      </c>
      <c r="P65" s="24" t="s">
        <v>16</v>
      </c>
      <c r="Q65" s="25">
        <v>1</v>
      </c>
      <c r="R65" s="25">
        <v>4</v>
      </c>
      <c r="S65" s="47">
        <v>550</v>
      </c>
      <c r="T65" s="36"/>
      <c r="U65" s="46">
        <v>0</v>
      </c>
      <c r="V65" s="47">
        <v>0</v>
      </c>
    </row>
    <row r="66" spans="14:22" ht="47.25" x14ac:dyDescent="0.2">
      <c r="N66" s="23" t="s">
        <v>15</v>
      </c>
      <c r="O66" s="24" t="s">
        <v>49</v>
      </c>
      <c r="P66" s="24" t="s">
        <v>16</v>
      </c>
      <c r="Q66" s="25">
        <v>8</v>
      </c>
      <c r="R66" s="25">
        <v>1</v>
      </c>
      <c r="S66" s="47">
        <v>1050</v>
      </c>
      <c r="T66" s="36"/>
      <c r="U66" s="46">
        <v>0</v>
      </c>
      <c r="V66" s="47">
        <v>0</v>
      </c>
    </row>
    <row r="67" spans="14:22" ht="31.5" x14ac:dyDescent="0.2">
      <c r="N67" s="23" t="s">
        <v>50</v>
      </c>
      <c r="O67" s="24" t="s">
        <v>49</v>
      </c>
      <c r="P67" s="24">
        <v>300</v>
      </c>
      <c r="Q67" s="25">
        <v>0</v>
      </c>
      <c r="R67" s="25">
        <v>0</v>
      </c>
      <c r="S67" s="43">
        <v>181.4</v>
      </c>
      <c r="T67" s="38"/>
      <c r="U67" s="44">
        <v>0</v>
      </c>
      <c r="V67" s="43">
        <v>0</v>
      </c>
    </row>
    <row r="68" spans="14:22" ht="31.5" x14ac:dyDescent="0.2">
      <c r="N68" s="23" t="s">
        <v>51</v>
      </c>
      <c r="O68" s="24" t="s">
        <v>49</v>
      </c>
      <c r="P68" s="24" t="s">
        <v>52</v>
      </c>
      <c r="Q68" s="25">
        <v>10</v>
      </c>
      <c r="R68" s="25">
        <v>1</v>
      </c>
      <c r="S68" s="43">
        <v>181.4</v>
      </c>
      <c r="T68" s="38"/>
      <c r="U68" s="44">
        <v>0</v>
      </c>
      <c r="V68" s="43">
        <v>0</v>
      </c>
    </row>
    <row r="69" spans="14:22" ht="15.75" x14ac:dyDescent="0.2">
      <c r="N69" s="5" t="s">
        <v>53</v>
      </c>
      <c r="O69" s="3" t="s">
        <v>54</v>
      </c>
      <c r="P69" s="3" t="s">
        <v>9</v>
      </c>
      <c r="Q69" s="4">
        <v>0</v>
      </c>
      <c r="R69" s="4">
        <v>0</v>
      </c>
      <c r="S69" s="37">
        <v>0</v>
      </c>
      <c r="T69" s="38"/>
      <c r="U69" s="39">
        <v>67.81</v>
      </c>
      <c r="V69" s="37">
        <v>119.55</v>
      </c>
    </row>
    <row r="70" spans="14:22" ht="15.75" x14ac:dyDescent="0.2">
      <c r="N70" s="23" t="s">
        <v>53</v>
      </c>
      <c r="O70" s="24" t="s">
        <v>54</v>
      </c>
      <c r="P70" s="24">
        <v>900</v>
      </c>
      <c r="Q70" s="25">
        <v>0</v>
      </c>
      <c r="R70" s="25">
        <v>0</v>
      </c>
      <c r="S70" s="43">
        <v>0</v>
      </c>
      <c r="T70" s="38"/>
      <c r="U70" s="44">
        <v>67.81</v>
      </c>
      <c r="V70" s="43">
        <v>119.55</v>
      </c>
    </row>
    <row r="71" spans="14:22" ht="15.75" x14ac:dyDescent="0.2">
      <c r="N71" s="23" t="s">
        <v>53</v>
      </c>
      <c r="O71" s="24" t="s">
        <v>54</v>
      </c>
      <c r="P71" s="24" t="s">
        <v>55</v>
      </c>
      <c r="Q71" s="25">
        <v>99</v>
      </c>
      <c r="R71" s="25">
        <v>99</v>
      </c>
      <c r="S71" s="43">
        <v>0</v>
      </c>
      <c r="T71" s="38"/>
      <c r="U71" s="44">
        <v>67.81</v>
      </c>
      <c r="V71" s="43">
        <v>119.55</v>
      </c>
    </row>
    <row r="72" spans="14:22" ht="15.75" x14ac:dyDescent="0.2">
      <c r="N72" s="26" t="s">
        <v>56</v>
      </c>
      <c r="O72" s="27"/>
      <c r="P72" s="28"/>
      <c r="Q72" s="28"/>
      <c r="R72" s="26"/>
      <c r="S72" s="33">
        <v>7820.69</v>
      </c>
      <c r="T72" s="34">
        <v>2749.2</v>
      </c>
      <c r="U72" s="35">
        <v>2830.16</v>
      </c>
      <c r="V72" s="35">
        <v>2512.92</v>
      </c>
    </row>
    <row r="73" spans="14:22" ht="15.75" x14ac:dyDescent="0.2">
      <c r="N73" s="29"/>
      <c r="O73" s="30"/>
      <c r="P73" s="31"/>
      <c r="Q73" s="31"/>
      <c r="R73" s="29"/>
      <c r="S73" s="51"/>
      <c r="T73" s="51">
        <v>2749.2</v>
      </c>
      <c r="U73" s="52"/>
      <c r="V73" s="52"/>
    </row>
    <row r="74" spans="14:22" x14ac:dyDescent="0.2">
      <c r="N74" s="32"/>
      <c r="O74" s="32"/>
      <c r="P74" s="32"/>
      <c r="Q74" s="32"/>
      <c r="R74" s="32"/>
      <c r="S74" s="32"/>
      <c r="T74" s="2"/>
      <c r="U74" s="2"/>
      <c r="V74" s="2"/>
    </row>
  </sheetData>
  <mergeCells count="6">
    <mergeCell ref="S1:V5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Menshikovo</cp:lastModifiedBy>
  <cp:lastPrinted>2021-12-27T02:33:39Z</cp:lastPrinted>
  <dcterms:created xsi:type="dcterms:W3CDTF">2021-05-04T02:38:45Z</dcterms:created>
  <dcterms:modified xsi:type="dcterms:W3CDTF">2021-12-27T02:38:31Z</dcterms:modified>
</cp:coreProperties>
</file>